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sktop - CPBG MM 09-Apr-18\CPBG-MM-UPEN\2018-19\12300883 - MCC for NTPC Dadri FGD [LT-MANUAL]\Tender\"/>
    </mc:Choice>
  </mc:AlternateContent>
  <bookViews>
    <workbookView xWindow="0" yWindow="0" windowWidth="19200" windowHeight="11595"/>
  </bookViews>
  <sheets>
    <sheet name="PRICE FORMAT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2" l="1"/>
  <c r="N20" i="2"/>
  <c r="N19" i="2"/>
  <c r="H12" i="2" l="1"/>
  <c r="J12" i="2" s="1"/>
  <c r="H13" i="2"/>
  <c r="J13" i="2"/>
  <c r="K13" i="2" s="1"/>
  <c r="H14" i="2"/>
  <c r="J14" i="2" s="1"/>
  <c r="H15" i="2"/>
  <c r="J15" i="2"/>
  <c r="K15" i="2" s="1"/>
  <c r="H16" i="2"/>
  <c r="J16" i="2" s="1"/>
  <c r="H17" i="2"/>
  <c r="J17" i="2"/>
  <c r="K17" i="2" s="1"/>
  <c r="H18" i="2"/>
  <c r="J18" i="2" s="1"/>
  <c r="M14" i="2" l="1"/>
  <c r="L14" i="2"/>
  <c r="K14" i="2"/>
  <c r="M16" i="2"/>
  <c r="N16" i="2" s="1"/>
  <c r="L16" i="2"/>
  <c r="K16" i="2"/>
  <c r="M18" i="2"/>
  <c r="K18" i="2"/>
  <c r="L18" i="2"/>
  <c r="M12" i="2"/>
  <c r="L12" i="2"/>
  <c r="K12" i="2"/>
  <c r="M17" i="2"/>
  <c r="M15" i="2"/>
  <c r="N15" i="2" s="1"/>
  <c r="M13" i="2"/>
  <c r="L17" i="2"/>
  <c r="L15" i="2"/>
  <c r="L13" i="2"/>
  <c r="H9" i="2"/>
  <c r="N13" i="2" l="1"/>
  <c r="N18" i="2"/>
  <c r="N12" i="2"/>
  <c r="N17" i="2"/>
  <c r="N14" i="2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11" i="2" l="1"/>
  <c r="N9" i="2"/>
  <c r="N10" i="2"/>
</calcChain>
</file>

<file path=xl/sharedStrings.xml><?xml version="1.0" encoding="utf-8"?>
<sst xmlns="http://schemas.openxmlformats.org/spreadsheetml/2006/main" count="64" uniqueCount="56">
  <si>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</si>
  <si>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</si>
  <si>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</si>
  <si>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</si>
  <si>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</si>
  <si>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</si>
  <si>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</si>
  <si>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</si>
  <si>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</si>
  <si>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</si>
  <si>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</si>
  <si>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</si>
  <si>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</si>
  <si>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</si>
  <si>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</si>
  <si>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</si>
  <si>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</si>
  <si>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</si>
  <si>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</si>
  <si>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</si>
  <si>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</si>
  <si>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</si>
  <si>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</si>
  <si>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</si>
  <si>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</si>
  <si>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</si>
  <si>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</si>
  <si>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</si>
  <si>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</si>
  <si>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</si>
  <si>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</si>
  <si>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ITEM: MCC for NTPC Dadri FGD</t>
  </si>
  <si>
    <t>TENDER REF: 12300883</t>
  </si>
  <si>
    <t>ELDADRI01401R</t>
  </si>
  <si>
    <t>FGD MCC</t>
  </si>
  <si>
    <t>ELDADRI01402R</t>
  </si>
  <si>
    <t>COMMON MCC</t>
  </si>
  <si>
    <t>ELDADRI01403R</t>
  </si>
  <si>
    <t>EMERGENCY MCC</t>
  </si>
  <si>
    <t>ELDADRI01404R</t>
  </si>
  <si>
    <t>LOAD-AC VENT WS PMCC-4000A</t>
  </si>
  <si>
    <t>ELDADRI01405R</t>
  </si>
  <si>
    <t>Load WS MCC-400A</t>
  </si>
  <si>
    <t>ELDADRI01406R</t>
  </si>
  <si>
    <t>LHP-GHP MCC</t>
  </si>
  <si>
    <t>ELDADRI01407R</t>
  </si>
  <si>
    <t>COMMISSIONING CHARGE FOR NUMERICAL RELAY</t>
  </si>
  <si>
    <t>ELDADRI01408R</t>
  </si>
  <si>
    <t>TOOLS &amp; TACKELS</t>
  </si>
  <si>
    <t>ELDADRI01409R</t>
  </si>
  <si>
    <t>SITE MODIFICATION MATERIAL @1% OF TOTAL</t>
  </si>
  <si>
    <t>ELDADRI01411R</t>
  </si>
  <si>
    <t>SITE MODIFICATION CHARGE</t>
  </si>
  <si>
    <t>EA</t>
  </si>
  <si>
    <t>LOT</t>
  </si>
  <si>
    <t>TOTAL FOR PRICE FOR ALL LINE ITEMS OF A (Sr. No. 1 to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</si>
</sst>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164" fontId="2" fillId="3" borderId="1" xfId="1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N19" sqref="N19:N21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10.28515625" style="4" bestFit="1" customWidth="1"/>
    <col min="5" max="5" width="5.5703125" style="4" customWidth="1"/>
    <col min="6" max="6" width="4.85546875" style="6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8" x14ac:dyDescent="0.2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8" x14ac:dyDescent="0.2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8" x14ac:dyDescent="0.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8" x14ac:dyDescent="0.2">
      <c r="A5" s="7"/>
      <c r="B5" s="8"/>
      <c r="C5" s="8"/>
      <c r="D5" s="8"/>
      <c r="E5" s="8"/>
      <c r="F5" s="9"/>
      <c r="G5" s="25" t="s">
        <v>29</v>
      </c>
      <c r="H5" s="26"/>
      <c r="I5" s="26"/>
      <c r="J5" s="26"/>
      <c r="K5" s="26"/>
      <c r="L5" s="26"/>
      <c r="M5" s="26"/>
      <c r="N5" s="26"/>
    </row>
    <row r="6" spans="1:14" s="14" customFormat="1" ht="82.5" x14ac:dyDescent="0.3">
      <c r="A6" s="10" t="s">
        <v>4</v>
      </c>
      <c r="B6" s="11" t="s">
        <v>5</v>
      </c>
      <c r="C6" s="12" t="s">
        <v>2</v>
      </c>
      <c r="D6" s="13" t="s">
        <v>30</v>
      </c>
      <c r="E6" s="12" t="s">
        <v>1</v>
      </c>
      <c r="F6" s="13" t="s">
        <v>0</v>
      </c>
      <c r="G6" s="13" t="s">
        <v>18</v>
      </c>
      <c r="H6" s="13" t="s">
        <v>19</v>
      </c>
      <c r="I6" s="13" t="s">
        <v>6</v>
      </c>
      <c r="J6" s="13" t="s">
        <v>20</v>
      </c>
      <c r="K6" s="13" t="s">
        <v>21</v>
      </c>
      <c r="L6" s="13" t="s">
        <v>22</v>
      </c>
      <c r="M6" s="13" t="s">
        <v>23</v>
      </c>
      <c r="N6" s="13" t="s">
        <v>7</v>
      </c>
    </row>
    <row r="7" spans="1:14" s="14" customFormat="1" ht="16.5" x14ac:dyDescent="0.3">
      <c r="A7" s="10"/>
      <c r="B7" s="11"/>
      <c r="C7" s="12"/>
      <c r="D7" s="13"/>
      <c r="E7" s="12"/>
      <c r="F7" s="13"/>
      <c r="G7" s="13"/>
      <c r="H7" s="13"/>
      <c r="I7" s="13"/>
      <c r="J7" s="13"/>
      <c r="K7" s="15">
        <v>0</v>
      </c>
      <c r="L7" s="15">
        <v>0</v>
      </c>
      <c r="M7" s="15">
        <v>0</v>
      </c>
      <c r="N7" s="13"/>
    </row>
    <row r="8" spans="1:14" s="14" customFormat="1" ht="33" x14ac:dyDescent="0.3">
      <c r="A8" s="10"/>
      <c r="B8" s="11"/>
      <c r="C8" s="12"/>
      <c r="D8" s="13"/>
      <c r="E8" s="12"/>
      <c r="F8" s="16" t="s">
        <v>8</v>
      </c>
      <c r="G8" s="16" t="s">
        <v>9</v>
      </c>
      <c r="H8" s="13" t="s">
        <v>10</v>
      </c>
      <c r="I8" s="16" t="s">
        <v>11</v>
      </c>
      <c r="J8" s="16" t="s">
        <v>12</v>
      </c>
      <c r="K8" s="16" t="s">
        <v>25</v>
      </c>
      <c r="L8" s="16" t="s">
        <v>26</v>
      </c>
      <c r="M8" s="16" t="s">
        <v>27</v>
      </c>
      <c r="N8" s="13" t="s">
        <v>13</v>
      </c>
    </row>
    <row r="9" spans="1:14" s="14" customFormat="1" ht="16.5" x14ac:dyDescent="0.3">
      <c r="A9" s="17">
        <v>1</v>
      </c>
      <c r="B9" s="18" t="s">
        <v>33</v>
      </c>
      <c r="C9" s="19" t="s">
        <v>34</v>
      </c>
      <c r="D9" s="27"/>
      <c r="E9" s="20" t="s">
        <v>53</v>
      </c>
      <c r="F9" s="28">
        <v>2</v>
      </c>
      <c r="G9" s="29"/>
      <c r="H9" s="21">
        <f t="shared" ref="H9:H11" si="0">+G9*F9</f>
        <v>0</v>
      </c>
      <c r="I9" s="29"/>
      <c r="J9" s="21">
        <f>+I9+H9</f>
        <v>0</v>
      </c>
      <c r="K9" s="21">
        <f>+J9*$K$7</f>
        <v>0</v>
      </c>
      <c r="L9" s="21">
        <f>+J9*$L$7</f>
        <v>0</v>
      </c>
      <c r="M9" s="21">
        <f>+J9*$M$7</f>
        <v>0</v>
      </c>
      <c r="N9" s="21">
        <f>+M9+L9+K9+J9</f>
        <v>0</v>
      </c>
    </row>
    <row r="10" spans="1:14" s="14" customFormat="1" ht="16.5" x14ac:dyDescent="0.3">
      <c r="A10" s="17">
        <v>2</v>
      </c>
      <c r="B10" s="18" t="s">
        <v>35</v>
      </c>
      <c r="C10" s="19" t="s">
        <v>36</v>
      </c>
      <c r="D10" s="27"/>
      <c r="E10" s="20" t="s">
        <v>53</v>
      </c>
      <c r="F10" s="28">
        <v>1</v>
      </c>
      <c r="G10" s="29"/>
      <c r="H10" s="21">
        <f t="shared" si="0"/>
        <v>0</v>
      </c>
      <c r="I10" s="29"/>
      <c r="J10" s="21">
        <f t="shared" ref="J10:J12" si="1">+I10+H10</f>
        <v>0</v>
      </c>
      <c r="K10" s="21">
        <f t="shared" ref="K10:K12" si="2">+J10*$K$7</f>
        <v>0</v>
      </c>
      <c r="L10" s="21">
        <f t="shared" ref="L10:L12" si="3">+J10*$L$7</f>
        <v>0</v>
      </c>
      <c r="M10" s="21">
        <f t="shared" ref="M10:M12" si="4">+J10*$M$7</f>
        <v>0</v>
      </c>
      <c r="N10" s="21">
        <f t="shared" ref="N10:N12" si="5">+M10+L10+K10+J10</f>
        <v>0</v>
      </c>
    </row>
    <row r="11" spans="1:14" s="14" customFormat="1" ht="16.5" x14ac:dyDescent="0.3">
      <c r="A11" s="17">
        <v>3</v>
      </c>
      <c r="B11" s="18" t="s">
        <v>37</v>
      </c>
      <c r="C11" s="19" t="s">
        <v>38</v>
      </c>
      <c r="D11" s="27"/>
      <c r="E11" s="20" t="s">
        <v>53</v>
      </c>
      <c r="F11" s="28">
        <v>1</v>
      </c>
      <c r="G11" s="29"/>
      <c r="H11" s="21">
        <f t="shared" si="0"/>
        <v>0</v>
      </c>
      <c r="I11" s="29"/>
      <c r="J11" s="21">
        <f t="shared" si="1"/>
        <v>0</v>
      </c>
      <c r="K11" s="21">
        <f t="shared" si="2"/>
        <v>0</v>
      </c>
      <c r="L11" s="21">
        <f t="shared" si="3"/>
        <v>0</v>
      </c>
      <c r="M11" s="21">
        <f t="shared" si="4"/>
        <v>0</v>
      </c>
      <c r="N11" s="21">
        <f t="shared" si="5"/>
        <v>0</v>
      </c>
    </row>
    <row r="12" spans="1:14" s="14" customFormat="1" ht="16.5" x14ac:dyDescent="0.3">
      <c r="A12" s="17">
        <v>4</v>
      </c>
      <c r="B12" s="18" t="s">
        <v>39</v>
      </c>
      <c r="C12" s="19" t="s">
        <v>40</v>
      </c>
      <c r="D12" s="27"/>
      <c r="E12" s="20" t="s">
        <v>53</v>
      </c>
      <c r="F12" s="28">
        <v>1</v>
      </c>
      <c r="G12" s="29"/>
      <c r="H12" s="21">
        <f t="shared" ref="H12:H18" si="6">+G12*F12</f>
        <v>0</v>
      </c>
      <c r="I12" s="29"/>
      <c r="J12" s="21">
        <f t="shared" si="1"/>
        <v>0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</row>
    <row r="13" spans="1:14" s="14" customFormat="1" ht="16.5" x14ac:dyDescent="0.3">
      <c r="A13" s="17">
        <v>5</v>
      </c>
      <c r="B13" s="18" t="s">
        <v>41</v>
      </c>
      <c r="C13" s="19" t="s">
        <v>42</v>
      </c>
      <c r="D13" s="27"/>
      <c r="E13" s="20" t="s">
        <v>53</v>
      </c>
      <c r="F13" s="28">
        <v>1</v>
      </c>
      <c r="G13" s="29"/>
      <c r="H13" s="21">
        <f t="shared" si="6"/>
        <v>0</v>
      </c>
      <c r="I13" s="29"/>
      <c r="J13" s="21">
        <f t="shared" ref="J13:J18" si="7">+I13+H13</f>
        <v>0</v>
      </c>
      <c r="K13" s="21">
        <f t="shared" ref="K13:K18" si="8">+J13*$K$7</f>
        <v>0</v>
      </c>
      <c r="L13" s="21">
        <f t="shared" ref="L13:L18" si="9">+J13*$L$7</f>
        <v>0</v>
      </c>
      <c r="M13" s="21">
        <f t="shared" ref="M13:M18" si="10">+J13*$M$7</f>
        <v>0</v>
      </c>
      <c r="N13" s="21">
        <f t="shared" ref="N13:N18" si="11">+M13+L13+K13+J13</f>
        <v>0</v>
      </c>
    </row>
    <row r="14" spans="1:14" s="14" customFormat="1" ht="16.5" x14ac:dyDescent="0.3">
      <c r="A14" s="17">
        <v>6</v>
      </c>
      <c r="B14" s="18" t="s">
        <v>43</v>
      </c>
      <c r="C14" s="19" t="s">
        <v>44</v>
      </c>
      <c r="D14" s="27"/>
      <c r="E14" s="20" t="s">
        <v>54</v>
      </c>
      <c r="F14" s="28">
        <v>1</v>
      </c>
      <c r="G14" s="29"/>
      <c r="H14" s="21">
        <f t="shared" si="6"/>
        <v>0</v>
      </c>
      <c r="I14" s="29"/>
      <c r="J14" s="21">
        <f t="shared" si="7"/>
        <v>0</v>
      </c>
      <c r="K14" s="21">
        <f t="shared" si="8"/>
        <v>0</v>
      </c>
      <c r="L14" s="21">
        <f t="shared" si="9"/>
        <v>0</v>
      </c>
      <c r="M14" s="21">
        <f t="shared" si="10"/>
        <v>0</v>
      </c>
      <c r="N14" s="21">
        <f t="shared" si="11"/>
        <v>0</v>
      </c>
    </row>
    <row r="15" spans="1:14" s="14" customFormat="1" ht="33" x14ac:dyDescent="0.3">
      <c r="A15" s="17">
        <v>7</v>
      </c>
      <c r="B15" s="18" t="s">
        <v>45</v>
      </c>
      <c r="C15" s="19" t="s">
        <v>46</v>
      </c>
      <c r="D15" s="27"/>
      <c r="E15" s="20" t="s">
        <v>54</v>
      </c>
      <c r="F15" s="28">
        <v>1</v>
      </c>
      <c r="G15" s="29"/>
      <c r="H15" s="21">
        <f t="shared" si="6"/>
        <v>0</v>
      </c>
      <c r="I15" s="29"/>
      <c r="J15" s="21">
        <f t="shared" si="7"/>
        <v>0</v>
      </c>
      <c r="K15" s="21">
        <f t="shared" si="8"/>
        <v>0</v>
      </c>
      <c r="L15" s="21">
        <f t="shared" si="9"/>
        <v>0</v>
      </c>
      <c r="M15" s="21">
        <f t="shared" si="10"/>
        <v>0</v>
      </c>
      <c r="N15" s="21">
        <f t="shared" si="11"/>
        <v>0</v>
      </c>
    </row>
    <row r="16" spans="1:14" s="14" customFormat="1" ht="16.5" x14ac:dyDescent="0.3">
      <c r="A16" s="17">
        <v>8</v>
      </c>
      <c r="B16" s="18" t="s">
        <v>47</v>
      </c>
      <c r="C16" s="19" t="s">
        <v>48</v>
      </c>
      <c r="D16" s="27"/>
      <c r="E16" s="20" t="s">
        <v>54</v>
      </c>
      <c r="F16" s="28">
        <v>1</v>
      </c>
      <c r="G16" s="29"/>
      <c r="H16" s="21">
        <f t="shared" si="6"/>
        <v>0</v>
      </c>
      <c r="I16" s="29"/>
      <c r="J16" s="21">
        <f t="shared" si="7"/>
        <v>0</v>
      </c>
      <c r="K16" s="21">
        <f t="shared" si="8"/>
        <v>0</v>
      </c>
      <c r="L16" s="21">
        <f t="shared" si="9"/>
        <v>0</v>
      </c>
      <c r="M16" s="21">
        <f t="shared" si="10"/>
        <v>0</v>
      </c>
      <c r="N16" s="21">
        <f t="shared" si="11"/>
        <v>0</v>
      </c>
    </row>
    <row r="17" spans="1:14" s="14" customFormat="1" ht="33" x14ac:dyDescent="0.3">
      <c r="A17" s="17">
        <v>9</v>
      </c>
      <c r="B17" s="18" t="s">
        <v>49</v>
      </c>
      <c r="C17" s="19" t="s">
        <v>50</v>
      </c>
      <c r="D17" s="27"/>
      <c r="E17" s="20" t="s">
        <v>54</v>
      </c>
      <c r="F17" s="28">
        <v>1</v>
      </c>
      <c r="G17" s="29"/>
      <c r="H17" s="21">
        <f t="shared" si="6"/>
        <v>0</v>
      </c>
      <c r="I17" s="29"/>
      <c r="J17" s="21">
        <f t="shared" si="7"/>
        <v>0</v>
      </c>
      <c r="K17" s="21">
        <f t="shared" si="8"/>
        <v>0</v>
      </c>
      <c r="L17" s="21">
        <f t="shared" si="9"/>
        <v>0</v>
      </c>
      <c r="M17" s="21">
        <f t="shared" si="10"/>
        <v>0</v>
      </c>
      <c r="N17" s="21">
        <f t="shared" si="11"/>
        <v>0</v>
      </c>
    </row>
    <row r="18" spans="1:14" s="14" customFormat="1" ht="16.5" x14ac:dyDescent="0.3">
      <c r="A18" s="17">
        <v>10</v>
      </c>
      <c r="B18" s="18" t="s">
        <v>51</v>
      </c>
      <c r="C18" s="19" t="s">
        <v>52</v>
      </c>
      <c r="D18" s="27"/>
      <c r="E18" s="20" t="s">
        <v>54</v>
      </c>
      <c r="F18" s="28">
        <v>1</v>
      </c>
      <c r="G18" s="29"/>
      <c r="H18" s="21">
        <f t="shared" si="6"/>
        <v>0</v>
      </c>
      <c r="I18" s="29"/>
      <c r="J18" s="21">
        <f t="shared" si="7"/>
        <v>0</v>
      </c>
      <c r="K18" s="21">
        <f t="shared" si="8"/>
        <v>0</v>
      </c>
      <c r="L18" s="21">
        <f t="shared" si="9"/>
        <v>0</v>
      </c>
      <c r="M18" s="21">
        <f t="shared" si="10"/>
        <v>0</v>
      </c>
      <c r="N18" s="21">
        <f t="shared" si="11"/>
        <v>0</v>
      </c>
    </row>
    <row r="19" spans="1:14" ht="15.75" customHeight="1" x14ac:dyDescent="0.2">
      <c r="A19" s="1" t="s">
        <v>14</v>
      </c>
      <c r="B19" s="22" t="s">
        <v>55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30">
        <f>SUM(N9:N18)</f>
        <v>0</v>
      </c>
    </row>
    <row r="20" spans="1:14" ht="15.75" x14ac:dyDescent="0.2">
      <c r="A20" s="2" t="s">
        <v>15</v>
      </c>
      <c r="B20" s="31" t="s">
        <v>28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0">
        <f>SUM(K9:M18)</f>
        <v>0</v>
      </c>
    </row>
    <row r="21" spans="1:14" ht="15.75" x14ac:dyDescent="0.2">
      <c r="A21" s="3" t="s">
        <v>16</v>
      </c>
      <c r="B21" s="32" t="s">
        <v>17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3">
        <f>+N19-N20</f>
        <v>0</v>
      </c>
    </row>
  </sheetData>
  <mergeCells count="8">
    <mergeCell ref="B20:M20"/>
    <mergeCell ref="B21:M21"/>
    <mergeCell ref="B19:M19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2018-05-04T12:08:44Z</dcterms:modified>
</cp:coreProperties>
</file>